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8BEDB4A-4D4A-4230-8684-FE30DF73399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<sst xmlns="http://schemas.openxmlformats.org/spreadsheetml/2006/main" count="44" uniqueCount="41">
  <si>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</si>
  <si>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</si>
  <si>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</si>
  <si>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</si>
  <si>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</si>
  <si>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</si>
  <si>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</si>
  <si>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</si>
  <si>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</si>
  <si>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</si>
  <si>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</si>
  <si>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</si>
  <si>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</si>
  <si>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</si>
  <si>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</si>
  <si>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</si>
  <si>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</si>
  <si>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</si>
  <si>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</si>
  <si>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</si>
  <si>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</si>
  <si>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</si>
  <si>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</si>
  <si>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</si>
  <si>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</si>
  <si>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</si>
  <si>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</si>
  <si>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</si>
  <si>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</si>
  <si>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</si>
  <si>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</si>
  <si>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</si>
  <si>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</si>
  <si>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</si>
  <si>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</si>
  <si>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</si>
  <si>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</si>
  <si>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</si>
  <si>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</si>
  <si>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</si>
  <si>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&lt;&lt;Բյուրեղավանի արհեստագործական պեական ուսումնարան&gt;&gt;ՊՈԱԿ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</si>
</sst>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5" workbookViewId="0">
      <selection activeCell="E12" sqref="E12"/>
    </sheetView>
  </sheetViews>
  <sheetFormatPr defaultColWidth="8.8984375" defaultRowHeight="1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6.2">
      <c r="A2" s="1"/>
      <c r="B2" s="2" t="s">
        <v>30</v>
      </c>
    </row>
    <row r="3" spans="1:169" s="3" customFormat="1" ht="15.6">
      <c r="A3" s="1"/>
      <c r="B3" s="26" t="s">
        <v>37</v>
      </c>
      <c r="C3" s="26"/>
      <c r="D3" s="26"/>
    </row>
    <row r="4" spans="1:169" ht="15.6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68680.899999999994</v>
      </c>
      <c r="D6" s="22">
        <f>SUM(D7:D10)</f>
        <v>68680.899999999994</v>
      </c>
    </row>
    <row r="7" spans="1:169" ht="18.45" customHeight="1">
      <c r="A7" s="8"/>
      <c r="B7" s="9" t="s">
        <v>4</v>
      </c>
      <c r="C7" s="24">
        <f t="shared" si="0"/>
        <v>68170.899999999994</v>
      </c>
      <c r="D7" s="22">
        <v>68170.899999999994</v>
      </c>
    </row>
    <row r="8" spans="1:169" ht="18.45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>
      <c r="A9" s="8"/>
      <c r="B9" s="9" t="s">
        <v>6</v>
      </c>
      <c r="C9" s="24">
        <f t="shared" si="0"/>
        <v>510</v>
      </c>
      <c r="D9" s="22">
        <v>510</v>
      </c>
    </row>
    <row r="10" spans="1:169" ht="18.45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1906.6</v>
      </c>
      <c r="D11" s="22">
        <v>1906.6</v>
      </c>
    </row>
    <row r="12" spans="1:169" ht="68.099999999999994" customHeight="1">
      <c r="A12" s="5">
        <v>1</v>
      </c>
      <c r="B12" s="10" t="s">
        <v>9</v>
      </c>
      <c r="C12" s="24">
        <f t="shared" si="0"/>
        <v>39</v>
      </c>
      <c r="D12" s="22">
        <f>D15+D14</f>
        <v>39</v>
      </c>
    </row>
    <row r="13" spans="1:169" s="13" customFormat="1" ht="15.6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>
      <c r="A14" s="14" t="s">
        <v>11</v>
      </c>
      <c r="B14" s="15" t="s">
        <v>12</v>
      </c>
      <c r="C14" s="24">
        <f t="shared" si="0"/>
        <v>39</v>
      </c>
      <c r="D14" s="22">
        <v>39</v>
      </c>
    </row>
    <row r="15" spans="1:169" ht="34.65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ht="15.6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>
      <c r="A21" s="5">
        <v>3</v>
      </c>
      <c r="B21" s="10" t="s">
        <v>22</v>
      </c>
      <c r="C21" s="24">
        <f t="shared" si="0"/>
        <v>131384</v>
      </c>
      <c r="D21" s="22">
        <v>131384</v>
      </c>
    </row>
    <row r="22" spans="1:4" ht="50.4" customHeight="1">
      <c r="A22" s="5">
        <v>4</v>
      </c>
      <c r="B22" s="10" t="s">
        <v>31</v>
      </c>
      <c r="C22" s="24">
        <f t="shared" ref="C22:C23" si="1">SUM(D22:D22)</f>
        <v>132276</v>
      </c>
      <c r="D22" s="22">
        <v>132276</v>
      </c>
    </row>
    <row r="23" spans="1:4" ht="50.4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5573</v>
      </c>
      <c r="D24" s="22">
        <f>D25+D26+D27+D28</f>
        <v>5573</v>
      </c>
    </row>
    <row r="25" spans="1:4" s="13" customFormat="1" ht="15.6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5573</v>
      </c>
      <c r="D26" s="22">
        <v>5573</v>
      </c>
    </row>
    <row r="27" spans="1:4" ht="18.899999999999999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6">
      <c r="A30" s="17"/>
      <c r="B30" s="12" t="s">
        <v>10</v>
      </c>
      <c r="C30" s="24">
        <f t="shared" si="2"/>
        <v>0</v>
      </c>
      <c r="D30" s="22"/>
    </row>
    <row r="31" spans="1:4" ht="34.200000000000003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2023-03-10T08:14:03Z</cp:lastPrinted>
  <dcterms:created xsi:type="dcterms:W3CDTF">2018-07-20T13:50:31Z</dcterms:created>
  <dcterms:modified xsi:type="dcterms:W3CDTF">2023-03-10T08:14:27Z</dcterms:modified>
</cp:coreProperties>
</file>